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spaldo 11-02-2021\LICITACIONES\2022\6.- FILTRACIONES\ANEXOS\ANEXOS BASES FILTRACIONES\"/>
    </mc:Choice>
  </mc:AlternateContent>
  <bookViews>
    <workbookView xWindow="28680" yWindow="-120" windowWidth="29040" windowHeight="15840"/>
  </bookViews>
  <sheets>
    <sheet name="Catalogo" sheetId="1" r:id="rId1"/>
  </sheets>
  <definedNames>
    <definedName name="_xlnm.Print_Area" localSheetId="0">Catalogo!$A$1:$F$17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13" i="1" s="1"/>
  <c r="F15" i="1" s="1"/>
  <c r="F16" i="1" l="1"/>
  <c r="F17" i="1" s="1"/>
</calcChain>
</file>

<file path=xl/sharedStrings.xml><?xml version="1.0" encoding="utf-8"?>
<sst xmlns="http://schemas.openxmlformats.org/spreadsheetml/2006/main" count="21" uniqueCount="21">
  <si>
    <t>No.</t>
  </si>
  <si>
    <t xml:space="preserve">C O  N  C  E  P  T  O  </t>
  </si>
  <si>
    <t>UNIDAD</t>
  </si>
  <si>
    <t>CANTIDAD</t>
  </si>
  <si>
    <t>P.U.</t>
  </si>
  <si>
    <t>IMPORTE</t>
  </si>
  <si>
    <t>CATALOGO DE CONCEPTOS</t>
  </si>
  <si>
    <t>UBICACIÓN:</t>
  </si>
  <si>
    <t>Subtotal</t>
  </si>
  <si>
    <t>I.V.A</t>
  </si>
  <si>
    <t>IMPORTE TOTAL CON IVA</t>
  </si>
  <si>
    <t xml:space="preserve">PROGRAMA :  </t>
  </si>
  <si>
    <t>OBRA PÚBLICA:</t>
  </si>
  <si>
    <t>LÍNEA 2 - INYECCION A FILTRACIONES EN VIADUCTO SUBTERRANEO</t>
  </si>
  <si>
    <t>FECHA: 07/03/2022</t>
  </si>
  <si>
    <t>SUBTOTAL DE INYECCION:</t>
  </si>
  <si>
    <t>Mantenimiento por filtraciones en túnel subterráneo Línea 2 del Sistema de Transporte Colectivo Metrorrey</t>
  </si>
  <si>
    <t>En el municipio de Monterrey debajo de las avenidas Alfonso Reyes-Cuauhtémoc y Padre Mier.</t>
  </si>
  <si>
    <t>lto</t>
  </si>
  <si>
    <t>Inyección</t>
  </si>
  <si>
    <t>Sellado de filtraciones en muro, techo y dovelas de túnel subterráneo mediante inyección de resina de poliuretano mono componente, libre de disolventes, reaccionante en humedad o agua y expansión mayor a 25, tipo Masterroc MP 355 1k o equivalente. Incluye: Limpieza manual-mecánica de la superficie, escaneo de acero de refuerzo con profundidad de 12 cm o mayor, puertos de inyección tipo packers, inyección con equipo a presión, suministro de materiales, acarreos, equipo, elevaciones, protecciones necesarias, mano de obra especializada local y/o foránea, trabajos en horario nocturno de acuerdo a las necesidades del proyecto, trabajos de acuerdo a los Términos de Referencia y al Reglamento de Seguridad y Eficiencia en el servicio, limpieza durante y al final de los trabajos, retiro de escombro y basura generada a tiradero autorizado, fletes necesarios, herramienta menor, equipo de protección personal, equipo de protección personal COVID 19 y todo lo necesario para su correcta ejecución.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</si>
</sst>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$&quot;* #,##0.00_-;\-&quot;$&quot;* #,##0.00_-;_-&quot;$&quot;* &quot;-&quot;??_-;_-@"/>
    <numFmt numFmtId="165" formatCode="#,##0.0_ ;\-#,##0.0\ "/>
    <numFmt numFmtId="166" formatCode="&quot;$&quot;#,##0.0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.5"/>
      <name val="Calibri"/>
      <family val="2"/>
      <scheme val="minor"/>
    </font>
    <font>
      <sz val="10.5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.5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55">
    <xf numFmtId="0" fontId="0" fillId="0" borderId="0" xfId="0"/>
    <xf numFmtId="0" fontId="1" fillId="0" borderId="0" xfId="1" applyNumberFormat="1" applyFont="1" applyFill="1" applyBorder="1" applyAlignment="1" applyProtection="1">
      <alignment vertical="top"/>
    </xf>
    <xf numFmtId="39" fontId="2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left" vertical="center"/>
    </xf>
    <xf numFmtId="0" fontId="0" fillId="0" borderId="0" xfId="0" applyAlignment="1">
      <alignment horizontal="left"/>
    </xf>
    <xf numFmtId="0" fontId="2" fillId="0" borderId="0" xfId="1" applyFont="1" applyFill="1" applyBorder="1" applyAlignment="1">
      <alignment vertical="center"/>
    </xf>
    <xf numFmtId="4" fontId="7" fillId="2" borderId="2" xfId="1" applyNumberFormat="1" applyFont="1" applyFill="1" applyBorder="1" applyAlignment="1">
      <alignment horizontal="center" vertical="center" wrapText="1"/>
    </xf>
    <xf numFmtId="4" fontId="8" fillId="2" borderId="3" xfId="1" applyNumberFormat="1" applyFont="1" applyFill="1" applyBorder="1" applyAlignment="1">
      <alignment horizontal="center" vertical="center" wrapText="1"/>
    </xf>
    <xf numFmtId="4" fontId="8" fillId="2" borderId="3" xfId="1" applyNumberFormat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 applyProtection="1">
      <alignment vertical="top"/>
    </xf>
    <xf numFmtId="4" fontId="3" fillId="0" borderId="0" xfId="1" applyNumberFormat="1" applyFont="1" applyFill="1" applyBorder="1" applyAlignment="1" applyProtection="1">
      <alignment horizontal="center" vertical="top"/>
    </xf>
    <xf numFmtId="0" fontId="4" fillId="0" borderId="6" xfId="1" applyFont="1" applyFill="1" applyBorder="1" applyAlignment="1">
      <alignment horizontal="center" vertical="top" wrapText="1"/>
    </xf>
    <xf numFmtId="0" fontId="5" fillId="0" borderId="7" xfId="1" applyFont="1" applyFill="1" applyBorder="1" applyAlignment="1">
      <alignment horizontal="center" vertical="top"/>
    </xf>
    <xf numFmtId="4" fontId="5" fillId="0" borderId="7" xfId="1" applyNumberFormat="1" applyFont="1" applyFill="1" applyBorder="1" applyAlignment="1" applyProtection="1">
      <alignment horizontal="center" vertical="top"/>
    </xf>
    <xf numFmtId="166" fontId="5" fillId="0" borderId="7" xfId="1" applyNumberFormat="1" applyFont="1" applyFill="1" applyBorder="1" applyAlignment="1" applyProtection="1">
      <alignment horizontal="center" vertical="top"/>
    </xf>
    <xf numFmtId="166" fontId="5" fillId="0" borderId="8" xfId="1" applyNumberFormat="1" applyFont="1" applyFill="1" applyBorder="1" applyAlignment="1" applyProtection="1">
      <alignment horizontal="center" vertical="top"/>
    </xf>
    <xf numFmtId="0" fontId="3" fillId="4" borderId="6" xfId="1" applyFont="1" applyFill="1" applyBorder="1" applyAlignment="1">
      <alignment horizontal="center" vertical="top"/>
    </xf>
    <xf numFmtId="166" fontId="11" fillId="4" borderId="8" xfId="1" applyNumberFormat="1" applyFont="1" applyFill="1" applyBorder="1" applyAlignment="1" applyProtection="1">
      <alignment horizontal="center" vertical="top" wrapText="1"/>
    </xf>
    <xf numFmtId="4" fontId="1" fillId="0" borderId="0" xfId="1" applyNumberFormat="1" applyFont="1" applyFill="1" applyBorder="1" applyAlignment="1" applyProtection="1">
      <alignment vertical="top"/>
    </xf>
    <xf numFmtId="166" fontId="8" fillId="5" borderId="15" xfId="1" applyNumberFormat="1" applyFont="1" applyFill="1" applyBorder="1" applyAlignment="1" applyProtection="1">
      <alignment horizontal="right" vertical="top" wrapText="1"/>
    </xf>
    <xf numFmtId="166" fontId="8" fillId="5" borderId="8" xfId="1" applyNumberFormat="1" applyFont="1" applyFill="1" applyBorder="1" applyAlignment="1" applyProtection="1">
      <alignment horizontal="right" vertical="top" wrapText="1"/>
    </xf>
    <xf numFmtId="166" fontId="8" fillId="5" borderId="20" xfId="1" applyNumberFormat="1" applyFont="1" applyFill="1" applyBorder="1" applyAlignment="1" applyProtection="1">
      <alignment horizontal="right" vertical="top" wrapText="1"/>
    </xf>
    <xf numFmtId="0" fontId="1" fillId="0" borderId="0" xfId="1" applyNumberFormat="1" applyFont="1" applyFill="1" applyBorder="1" applyAlignment="1" applyProtection="1">
      <alignment horizontal="center" vertical="top"/>
    </xf>
    <xf numFmtId="2" fontId="6" fillId="0" borderId="0" xfId="1" applyNumberFormat="1" applyFont="1" applyFill="1" applyBorder="1" applyAlignment="1" applyProtection="1">
      <alignment horizontal="left" vertical="center"/>
    </xf>
    <xf numFmtId="0" fontId="12" fillId="0" borderId="0" xfId="1" applyNumberFormat="1" applyFont="1" applyFill="1" applyBorder="1" applyAlignment="1" applyProtection="1">
      <alignment horizontal="left" vertical="center"/>
    </xf>
    <xf numFmtId="4" fontId="9" fillId="0" borderId="7" xfId="1" applyNumberFormat="1" applyFont="1" applyFill="1" applyBorder="1" applyAlignment="1">
      <alignment horizontal="left" vertical="top" wrapText="1"/>
    </xf>
    <xf numFmtId="0" fontId="12" fillId="0" borderId="0" xfId="1" applyFont="1" applyFill="1" applyBorder="1" applyAlignment="1">
      <alignment horizontal="right" vertical="center"/>
    </xf>
    <xf numFmtId="165" fontId="14" fillId="3" borderId="2" xfId="1" applyNumberFormat="1" applyFont="1" applyFill="1" applyBorder="1" applyAlignment="1">
      <alignment horizontal="center" vertical="top" wrapText="1"/>
    </xf>
    <xf numFmtId="164" fontId="14" fillId="3" borderId="3" xfId="1" applyNumberFormat="1" applyFont="1" applyFill="1" applyBorder="1" applyAlignment="1">
      <alignment horizontal="center" vertical="top" wrapText="1"/>
    </xf>
    <xf numFmtId="4" fontId="14" fillId="3" borderId="5" xfId="1" applyNumberFormat="1" applyFont="1" applyFill="1" applyBorder="1" applyAlignment="1">
      <alignment horizontal="center" vertical="top" wrapText="1"/>
    </xf>
    <xf numFmtId="0" fontId="16" fillId="0" borderId="0" xfId="1" applyNumberFormat="1" applyFont="1" applyFill="1" applyBorder="1" applyAlignment="1" applyProtection="1">
      <alignment vertical="top"/>
    </xf>
    <xf numFmtId="0" fontId="15" fillId="3" borderId="3" xfId="1" applyNumberFormat="1" applyFont="1" applyFill="1" applyBorder="1" applyAlignment="1" applyProtection="1">
      <alignment horizontal="left" vertical="top" wrapText="1"/>
    </xf>
    <xf numFmtId="4" fontId="5" fillId="0" borderId="7" xfId="1" applyNumberFormat="1" applyFont="1" applyFill="1" applyBorder="1" applyAlignment="1">
      <alignment horizontal="left" vertical="top" wrapText="1"/>
    </xf>
    <xf numFmtId="4" fontId="11" fillId="4" borderId="7" xfId="1" applyNumberFormat="1" applyFont="1" applyFill="1" applyBorder="1" applyAlignment="1">
      <alignment horizontal="right" vertical="top" wrapText="1"/>
    </xf>
    <xf numFmtId="4" fontId="5" fillId="0" borderId="7" xfId="1" applyNumberFormat="1" applyFont="1" applyFill="1" applyBorder="1" applyAlignment="1">
      <alignment horizontal="justify" vertical="top" wrapText="1"/>
    </xf>
    <xf numFmtId="4" fontId="7" fillId="5" borderId="17" xfId="1" applyNumberFormat="1" applyFont="1" applyFill="1" applyBorder="1" applyAlignment="1">
      <alignment horizontal="right" vertical="center" wrapText="1"/>
    </xf>
    <xf numFmtId="4" fontId="7" fillId="5" borderId="18" xfId="1" applyNumberFormat="1" applyFont="1" applyFill="1" applyBorder="1" applyAlignment="1">
      <alignment horizontal="right" vertical="center" wrapText="1"/>
    </xf>
    <xf numFmtId="4" fontId="7" fillId="5" borderId="19" xfId="1" applyNumberFormat="1" applyFont="1" applyFill="1" applyBorder="1" applyAlignment="1">
      <alignment horizontal="right" vertical="center" wrapText="1"/>
    </xf>
    <xf numFmtId="0" fontId="10" fillId="4" borderId="9" xfId="1" applyFont="1" applyFill="1" applyBorder="1" applyAlignment="1">
      <alignment horizontal="center" vertical="top"/>
    </xf>
    <xf numFmtId="0" fontId="10" fillId="4" borderId="10" xfId="1" applyFont="1" applyFill="1" applyBorder="1" applyAlignment="1">
      <alignment horizontal="center" vertical="top"/>
    </xf>
    <xf numFmtId="0" fontId="10" fillId="4" borderId="11" xfId="1" applyFont="1" applyFill="1" applyBorder="1" applyAlignment="1">
      <alignment horizontal="center" vertical="top"/>
    </xf>
    <xf numFmtId="0" fontId="13" fillId="0" borderId="0" xfId="1" applyNumberFormat="1" applyFont="1" applyFill="1" applyBorder="1" applyAlignment="1" applyProtection="1">
      <alignment horizontal="center" vertical="center"/>
    </xf>
    <xf numFmtId="39" fontId="2" fillId="0" borderId="1" xfId="1" quotePrefix="1" applyNumberFormat="1" applyFont="1" applyFill="1" applyBorder="1" applyAlignment="1">
      <alignment horizontal="center" vertical="center"/>
    </xf>
    <xf numFmtId="39" fontId="2" fillId="0" borderId="1" xfId="1" applyNumberFormat="1" applyFont="1" applyFill="1" applyBorder="1" applyAlignment="1">
      <alignment horizontal="center" vertical="center"/>
    </xf>
    <xf numFmtId="4" fontId="7" fillId="5" borderId="12" xfId="1" applyNumberFormat="1" applyFont="1" applyFill="1" applyBorder="1" applyAlignment="1">
      <alignment horizontal="right" vertical="center" wrapText="1"/>
    </xf>
    <xf numFmtId="4" fontId="7" fillId="5" borderId="13" xfId="1" applyNumberFormat="1" applyFont="1" applyFill="1" applyBorder="1" applyAlignment="1">
      <alignment horizontal="right" vertical="center" wrapText="1"/>
    </xf>
    <xf numFmtId="4" fontId="7" fillId="5" borderId="14" xfId="1" applyNumberFormat="1" applyFont="1" applyFill="1" applyBorder="1" applyAlignment="1">
      <alignment horizontal="right" vertical="center" wrapText="1"/>
    </xf>
    <xf numFmtId="4" fontId="7" fillId="5" borderId="16" xfId="1" applyNumberFormat="1" applyFont="1" applyFill="1" applyBorder="1" applyAlignment="1">
      <alignment horizontal="right" vertical="center" wrapText="1"/>
    </xf>
    <xf numFmtId="4" fontId="7" fillId="5" borderId="10" xfId="1" applyNumberFormat="1" applyFont="1" applyFill="1" applyBorder="1" applyAlignment="1">
      <alignment horizontal="right" vertical="center" wrapText="1"/>
    </xf>
    <xf numFmtId="4" fontId="7" fillId="5" borderId="11" xfId="1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BreakPreview" zoomScale="90" zoomScaleNormal="85" zoomScaleSheetLayoutView="90" workbookViewId="0">
      <selection activeCell="B37" sqref="B37"/>
    </sheetView>
  </sheetViews>
  <sheetFormatPr baseColWidth="10" defaultColWidth="11.44140625" defaultRowHeight="13.2" x14ac:dyDescent="0.3"/>
  <cols>
    <col min="1" max="1" width="15.5546875" style="1" customWidth="1"/>
    <col min="2" max="2" width="114.88671875" style="1" customWidth="1"/>
    <col min="3" max="3" width="12.6640625" style="27" customWidth="1"/>
    <col min="4" max="4" width="12.6640625" style="1" customWidth="1"/>
    <col min="5" max="5" width="14.5546875" style="1" customWidth="1"/>
    <col min="6" max="6" width="18.6640625" style="27" customWidth="1"/>
    <col min="7" max="7" width="1.5546875" style="1" customWidth="1"/>
    <col min="8" max="16384" width="11.44140625" style="1"/>
  </cols>
  <sheetData>
    <row r="1" spans="1:10" ht="23.4" x14ac:dyDescent="0.3">
      <c r="A1" s="46" t="s">
        <v>6</v>
      </c>
      <c r="B1" s="46"/>
      <c r="C1" s="46"/>
      <c r="D1" s="46"/>
      <c r="E1" s="46"/>
      <c r="F1" s="46"/>
    </row>
    <row r="2" spans="1:10" ht="14.4" x14ac:dyDescent="0.3">
      <c r="A2" s="29" t="s">
        <v>11</v>
      </c>
      <c r="B2" s="5" t="s">
        <v>13</v>
      </c>
      <c r="C2" s="5"/>
      <c r="D2" s="5"/>
      <c r="E2" s="5"/>
      <c r="F2" s="5"/>
    </row>
    <row r="3" spans="1:10" ht="14.4" x14ac:dyDescent="0.3">
      <c r="A3" s="29" t="s">
        <v>12</v>
      </c>
      <c r="B3" s="5" t="s">
        <v>16</v>
      </c>
      <c r="C3" s="5"/>
      <c r="D3" s="5"/>
      <c r="E3" s="5"/>
      <c r="F3" s="5"/>
    </row>
    <row r="4" spans="1:10" ht="14.4" x14ac:dyDescent="0.3">
      <c r="A4" s="29" t="s">
        <v>7</v>
      </c>
      <c r="B4" s="5" t="s">
        <v>17</v>
      </c>
      <c r="C4" s="5"/>
      <c r="D4" s="5"/>
      <c r="E4" s="5"/>
      <c r="F4" s="5"/>
    </row>
    <row r="5" spans="1:10" ht="14.4" x14ac:dyDescent="0.3">
      <c r="A5" s="4"/>
      <c r="B5" s="3"/>
      <c r="C5" s="28"/>
      <c r="D5" s="28"/>
      <c r="E5" s="28"/>
      <c r="F5" s="31" t="s">
        <v>14</v>
      </c>
    </row>
    <row r="6" spans="1:10" ht="13.8" thickBot="1" x14ac:dyDescent="0.35">
      <c r="A6" s="2"/>
      <c r="B6" s="3"/>
      <c r="C6" s="47"/>
      <c r="D6" s="48"/>
      <c r="E6" s="48"/>
      <c r="F6" s="6"/>
    </row>
    <row r="7" spans="1:10" ht="18.600000000000001" thickBot="1" x14ac:dyDescent="0.35">
      <c r="A7" s="7" t="s">
        <v>0</v>
      </c>
      <c r="B7" s="8" t="s">
        <v>1</v>
      </c>
      <c r="C7" s="8" t="s">
        <v>2</v>
      </c>
      <c r="D7" s="9" t="s">
        <v>3</v>
      </c>
      <c r="E7" s="10" t="s">
        <v>4</v>
      </c>
      <c r="F7" s="9" t="s">
        <v>5</v>
      </c>
    </row>
    <row r="8" spans="1:10" ht="13.8" thickBot="1" x14ac:dyDescent="0.35">
      <c r="A8" s="11"/>
      <c r="B8" s="12"/>
      <c r="C8" s="13"/>
      <c r="D8" s="14"/>
      <c r="E8" s="14"/>
      <c r="F8" s="15"/>
    </row>
    <row r="9" spans="1:10" s="35" customFormat="1" ht="18.600000000000001" thickBot="1" x14ac:dyDescent="0.35">
      <c r="A9" s="32">
        <v>1</v>
      </c>
      <c r="B9" s="36" t="s">
        <v>19</v>
      </c>
      <c r="C9" s="33"/>
      <c r="D9" s="33"/>
      <c r="E9" s="33"/>
      <c r="F9" s="34"/>
    </row>
    <row r="10" spans="1:10" ht="14.4" x14ac:dyDescent="0.3">
      <c r="A10" s="16"/>
      <c r="B10" s="30"/>
      <c r="C10" s="17"/>
      <c r="D10" s="18"/>
      <c r="E10" s="19"/>
      <c r="F10" s="20"/>
    </row>
    <row r="11" spans="1:10" ht="130.19999999999999" customHeight="1" x14ac:dyDescent="0.3">
      <c r="A11" s="16">
        <v>1.1000000000000001</v>
      </c>
      <c r="B11" s="39" t="s">
        <v>20</v>
      </c>
      <c r="C11" s="17" t="s">
        <v>18</v>
      </c>
      <c r="D11" s="18">
        <v>1000</v>
      </c>
      <c r="E11" s="19">
        <v>0</v>
      </c>
      <c r="F11" s="20">
        <f>D11*E11</f>
        <v>0</v>
      </c>
      <c r="I11" s="23"/>
      <c r="J11" s="23"/>
    </row>
    <row r="12" spans="1:10" ht="14.4" x14ac:dyDescent="0.3">
      <c r="A12" s="16"/>
      <c r="B12" s="37"/>
      <c r="C12" s="17"/>
      <c r="D12" s="18"/>
      <c r="E12" s="19"/>
      <c r="F12" s="20"/>
    </row>
    <row r="13" spans="1:10" ht="15.6" x14ac:dyDescent="0.3">
      <c r="A13" s="21"/>
      <c r="B13" s="38" t="s">
        <v>15</v>
      </c>
      <c r="C13" s="43"/>
      <c r="D13" s="44"/>
      <c r="E13" s="45"/>
      <c r="F13" s="22">
        <f>ROUND(F11,2)</f>
        <v>0</v>
      </c>
    </row>
    <row r="14" spans="1:10" ht="15" thickBot="1" x14ac:dyDescent="0.35">
      <c r="A14" s="16"/>
      <c r="B14" s="37"/>
      <c r="C14" s="17"/>
      <c r="D14" s="18"/>
      <c r="E14" s="19"/>
      <c r="F14" s="20"/>
    </row>
    <row r="15" spans="1:10" ht="18" x14ac:dyDescent="0.3">
      <c r="A15" s="49" t="s">
        <v>8</v>
      </c>
      <c r="B15" s="50"/>
      <c r="C15" s="50"/>
      <c r="D15" s="50"/>
      <c r="E15" s="51"/>
      <c r="F15" s="24">
        <f>F13</f>
        <v>0</v>
      </c>
    </row>
    <row r="16" spans="1:10" ht="18" x14ac:dyDescent="0.3">
      <c r="A16" s="52" t="s">
        <v>9</v>
      </c>
      <c r="B16" s="53"/>
      <c r="C16" s="53"/>
      <c r="D16" s="53"/>
      <c r="E16" s="54"/>
      <c r="F16" s="25">
        <f>F15*0.16</f>
        <v>0</v>
      </c>
    </row>
    <row r="17" spans="1:6" ht="18.600000000000001" thickBot="1" x14ac:dyDescent="0.35">
      <c r="A17" s="40" t="s">
        <v>10</v>
      </c>
      <c r="B17" s="41"/>
      <c r="C17" s="41"/>
      <c r="D17" s="41"/>
      <c r="E17" s="42"/>
      <c r="F17" s="26">
        <f>SUM(F15:F16)</f>
        <v>0</v>
      </c>
    </row>
  </sheetData>
  <mergeCells count="6">
    <mergeCell ref="A17:E17"/>
    <mergeCell ref="C13:E13"/>
    <mergeCell ref="A1:F1"/>
    <mergeCell ref="C6:E6"/>
    <mergeCell ref="A15:E15"/>
    <mergeCell ref="A16:E16"/>
  </mergeCells>
  <pageMargins left="0.7" right="0.7" top="0.75" bottom="0.75" header="0.3" footer="0.3"/>
  <pageSetup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Catalogo</vt:lpstr>
      <vt:lpstr>Catalogo!Área_de_impresión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Laborde</dc:creator>
  <cp:lastModifiedBy>Claudia.Rivera</cp:lastModifiedBy>
  <cp:lastPrinted>2022-03-24T00:19:18Z</cp:lastPrinted>
  <dcterms:created xsi:type="dcterms:W3CDTF">2021-09-13T17:08:00Z</dcterms:created>
  <dcterms:modified xsi:type="dcterms:W3CDTF">2022-04-21T13:54:40Z</dcterms:modified>
</cp:coreProperties>
</file>